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Portal Parque de Exposição\Licitação\"/>
    </mc:Choice>
  </mc:AlternateContent>
  <bookViews>
    <workbookView xWindow="0" yWindow="0" windowWidth="28800" windowHeight="12585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K21" i="1" l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<sst xmlns="http://schemas.openxmlformats.org/spreadsheetml/2006/main" count="52" uniqueCount="52">
  <si>
    <t>Obra</t>
  </si>
  <si>
    <t>Bancos</t>
  </si>
  <si>
    <t>B.D.I.</t>
  </si>
  <si>
    <t>Encargos Sociais</t>
  </si>
  <si>
    <t>PORTAL PARQUE DE EXPOSIÇÃO</t>
  </si>
  <si>
    <t xml:space="preserve">SINAPI - 03/2024 - Mato Grosso
ORSE - 02/2024 - Sergipe
SEDOP - 02/2024 - Pará
EMBASA - 01/2024 - Bahia
</t>
  </si>
  <si>
    <t>20,34%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</si>
  <si>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</si>
  <si>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</si>
  <si>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</si>
  <si>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</si>
  <si>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</si>
  <si>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</si>
  <si>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</si>
  <si>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</si>
  <si>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</si>
  <si>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MOVIMENTAÇÃO DE TERRA</t>
  </si>
  <si>
    <t xml:space="preserve"> 3 </t>
  </si>
  <si>
    <t>ESTRUTURAL</t>
  </si>
  <si>
    <t xml:space="preserve"> 4 </t>
  </si>
  <si>
    <t>ALVENARIA DE VEDAÇÃO</t>
  </si>
  <si>
    <t xml:space="preserve"> 5 </t>
  </si>
  <si>
    <t>COBERTURA</t>
  </si>
  <si>
    <t xml:space="preserve"> 6 </t>
  </si>
  <si>
    <t>SISTEMA DE PISO</t>
  </si>
  <si>
    <t xml:space="preserve"> 7 </t>
  </si>
  <si>
    <t>FORROS</t>
  </si>
  <si>
    <t xml:space="preserve"> 8 </t>
  </si>
  <si>
    <t>ESQUADRIAS</t>
  </si>
  <si>
    <t xml:space="preserve"> 9 </t>
  </si>
  <si>
    <t>REVESTIMENTOS E PINTURAS</t>
  </si>
  <si>
    <t xml:space="preserve"> 10 </t>
  </si>
  <si>
    <t>INSTALAÇÃO HIDRÁULICA</t>
  </si>
  <si>
    <t xml:space="preserve"> 11 </t>
  </si>
  <si>
    <t>INSTALAÇÃO SANITÁRIA</t>
  </si>
  <si>
    <t xml:space="preserve"> 12 </t>
  </si>
  <si>
    <t>INSTALAÇÃO ELÉTRICA</t>
  </si>
  <si>
    <t xml:space="preserve"> 13 </t>
  </si>
  <si>
    <t>INSTALAÇÃO DE REDE E TELEFONE</t>
  </si>
  <si>
    <t xml:space="preserve"> 14 </t>
  </si>
  <si>
    <t>ACESSÓRIOS</t>
  </si>
  <si>
    <t xml:space="preserve"> 15 </t>
  </si>
  <si>
    <t>CLIMATIZAÇÃO</t>
  </si>
  <si>
    <t xml:space="preserve"> 16 </t>
  </si>
  <si>
    <t>PAISAGISMO</t>
  </si>
  <si>
    <t xml:space="preserve"> 17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</si>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</sst>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5083.79</v>
      </c>
      <c r="K5" s="4">
        <f t="shared" ref="K5:K21" si="0">J5 / 384373.79</f>
        <v>1.3226161960730986E-2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1636.11</v>
      </c>
      <c r="K6" s="4">
        <f t="shared" si="0"/>
        <v>4.2565597409750548E-3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69686.84</v>
      </c>
      <c r="K7" s="4">
        <f t="shared" si="0"/>
        <v>0.18129966666041408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71051.350000000006</v>
      </c>
      <c r="K8" s="4">
        <f t="shared" si="0"/>
        <v>0.18484962255100695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86578.85</v>
      </c>
      <c r="K9" s="4">
        <f t="shared" si="0"/>
        <v>0.22524649768653585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55973.37</v>
      </c>
      <c r="K10" s="4">
        <f t="shared" si="0"/>
        <v>0.14562223402381314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10310.459999999999</v>
      </c>
      <c r="K11" s="4">
        <f t="shared" si="0"/>
        <v>2.68240454168324E-2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5941</v>
      </c>
      <c r="K12" s="4">
        <f t="shared" si="0"/>
        <v>1.5456308818559144E-2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15440.01</v>
      </c>
      <c r="K13" s="4">
        <f t="shared" si="0"/>
        <v>4.0169258158835444E-2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384.14</v>
      </c>
      <c r="K14" s="4">
        <f t="shared" si="0"/>
        <v>9.9939176393895124E-4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7494.66</v>
      </c>
      <c r="K15" s="4">
        <f t="shared" si="0"/>
        <v>1.9498363819239601E-2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15318.27</v>
      </c>
      <c r="K16" s="4">
        <f t="shared" si="0"/>
        <v>3.9852535210582393E-2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105.74</v>
      </c>
      <c r="K17" s="4">
        <f t="shared" si="0"/>
        <v>2.7509680095513274E-4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24679.599999999999</v>
      </c>
      <c r="K18" s="4">
        <f t="shared" si="0"/>
        <v>6.420729155336008E-2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6577.34</v>
      </c>
      <c r="K19" s="4">
        <f t="shared" si="0"/>
        <v>1.711183272928157E-2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5601.07</v>
      </c>
      <c r="K20" s="4">
        <f t="shared" si="0"/>
        <v>1.4571935302872758E-2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2511.19</v>
      </c>
      <c r="K21" s="4">
        <f t="shared" si="0"/>
        <v>6.5331978020665774E-3</v>
      </c>
    </row>
    <row r="22" spans="1:1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">
      <c r="A23" s="16"/>
      <c r="B23" s="16"/>
      <c r="C23" s="16"/>
      <c r="D23" s="8"/>
      <c r="E23" s="7"/>
      <c r="F23" s="7"/>
      <c r="G23" s="11" t="s">
        <v>47</v>
      </c>
      <c r="H23" s="16"/>
      <c r="I23" s="17">
        <v>319429.15000000002</v>
      </c>
      <c r="J23" s="16"/>
      <c r="K23" s="16"/>
    </row>
    <row r="24" spans="1:11" x14ac:dyDescent="0.2">
      <c r="A24" s="16"/>
      <c r="B24" s="16"/>
      <c r="C24" s="16"/>
      <c r="D24" s="8"/>
      <c r="E24" s="7"/>
      <c r="F24" s="7"/>
      <c r="G24" s="11" t="s">
        <v>48</v>
      </c>
      <c r="H24" s="16"/>
      <c r="I24" s="17">
        <v>64944.639999999999</v>
      </c>
      <c r="J24" s="16"/>
      <c r="K24" s="16"/>
    </row>
    <row r="25" spans="1:11" x14ac:dyDescent="0.2">
      <c r="A25" s="16"/>
      <c r="B25" s="16"/>
      <c r="C25" s="16"/>
      <c r="D25" s="8"/>
      <c r="E25" s="7"/>
      <c r="F25" s="7"/>
      <c r="G25" s="11" t="s">
        <v>49</v>
      </c>
      <c r="H25" s="16"/>
      <c r="I25" s="17">
        <v>384373.79</v>
      </c>
      <c r="J25" s="16"/>
      <c r="K25" s="16"/>
    </row>
    <row r="26" spans="1:11" ht="60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69.95" customHeight="1" x14ac:dyDescent="0.2">
      <c r="A27" s="18" t="s">
        <v>50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60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69.95" customHeight="1" x14ac:dyDescent="0.2">
      <c r="A29" s="18" t="s">
        <v>51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</sheetData>
  <mergeCells count="52">
    <mergeCell ref="A25:C25"/>
    <mergeCell ref="G25:H25"/>
    <mergeCell ref="I25:K25"/>
    <mergeCell ref="A27:K27"/>
    <mergeCell ref="A29:K29"/>
    <mergeCell ref="A23:C23"/>
    <mergeCell ref="G23:H23"/>
    <mergeCell ref="I23:K23"/>
    <mergeCell ref="A24:C24"/>
    <mergeCell ref="G24:H24"/>
    <mergeCell ref="I24:K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49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2024-05-29T11:58:48Z</cp:lastPrinted>
  <dcterms:created xsi:type="dcterms:W3CDTF">2024-05-29T11:49:24Z</dcterms:created>
  <dcterms:modified xsi:type="dcterms:W3CDTF">2024-05-29T11:59:06Z</dcterms:modified>
</cp:coreProperties>
</file>